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5.83.43\R Contrata\AÑO 2026\PLAN DE CONTRATACIÓN 2026 (DECO-2025-29034)\"/>
    </mc:Choice>
  </mc:AlternateContent>
  <xr:revisionPtr revIDLastSave="0" documentId="13_ncr:1_{692BD073-441D-448F-956F-CC9172D1E6C8}" xr6:coauthVersionLast="47" xr6:coauthVersionMax="47" xr10:uidLastSave="{00000000-0000-0000-0000-000000000000}"/>
  <bookViews>
    <workbookView xWindow="-23148" yWindow="-792" windowWidth="23256" windowHeight="13896" xr2:uid="{00000000-000D-0000-FFFF-FFFF00000000}"/>
  </bookViews>
  <sheets>
    <sheet name="ANEXO II " sheetId="3" r:id="rId1"/>
  </sheets>
  <definedNames>
    <definedName name="_xlnm._FilterDatabase" localSheetId="0" hidden="1">'ANEXO II '!$A$4:$I$82</definedName>
    <definedName name="_xlnm.Print_Titles" localSheetId="0">'ANEXO II 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8" i="3" l="1"/>
</calcChain>
</file>

<file path=xl/sharedStrings.xml><?xml version="1.0" encoding="utf-8"?>
<sst xmlns="http://schemas.openxmlformats.org/spreadsheetml/2006/main" count="775" uniqueCount="217">
  <si>
    <t>TIPO</t>
  </si>
  <si>
    <t>OBJETO</t>
  </si>
  <si>
    <t>VALOR ESTIMADO</t>
  </si>
  <si>
    <t>SARA</t>
  </si>
  <si>
    <t xml:space="preserve"> CPV</t>
  </si>
  <si>
    <t>DURACIÓN</t>
  </si>
  <si>
    <t>PROCEDIMIENTO PREVISTO</t>
  </si>
  <si>
    <t xml:space="preserve">FECHA PREVISTO ENVIO </t>
  </si>
  <si>
    <t>LOTES</t>
  </si>
  <si>
    <t>Obra de reforma de la cubierta C.S. La Corredoria</t>
  </si>
  <si>
    <t>NO</t>
  </si>
  <si>
    <t>Suministro de catéteres venosos centrales técnica Seldinger</t>
  </si>
  <si>
    <t>Suministro de material de limpieza y lavado para hostelería</t>
  </si>
  <si>
    <t>Suministros de catéteres y guías para procedimientos hemodinámicos</t>
  </si>
  <si>
    <t>Suministro de stens coronarios</t>
  </si>
  <si>
    <t>Suministro de implantes endovasculares y torácicos a medida</t>
  </si>
  <si>
    <t>Suministro de radiofármacos Fluoro-meticolina solución</t>
  </si>
  <si>
    <t>Suministro de materia fungible de diagnóstico intravascular</t>
  </si>
  <si>
    <t>Mantenimiento equipos radiología</t>
  </si>
  <si>
    <t>33140000-3</t>
  </si>
  <si>
    <t>48+12</t>
  </si>
  <si>
    <t>33693000-4</t>
  </si>
  <si>
    <t>24+12+12+12</t>
  </si>
  <si>
    <t>2º SEMESTRE</t>
  </si>
  <si>
    <t>SUMINISTRO</t>
  </si>
  <si>
    <t xml:space="preserve">Suministro de material para torres de artroscopia </t>
  </si>
  <si>
    <t>33157000-5</t>
  </si>
  <si>
    <t xml:space="preserve">24+12+12+12  </t>
  </si>
  <si>
    <t>12+12+12+12+12</t>
  </si>
  <si>
    <t>39830000 
18424000</t>
  </si>
  <si>
    <t>50421000-2</t>
  </si>
  <si>
    <t>Suministro de tóner</t>
  </si>
  <si>
    <t>30125100-2</t>
  </si>
  <si>
    <t xml:space="preserve">33140000-3 </t>
  </si>
  <si>
    <t>333696500-0</t>
  </si>
  <si>
    <t>Suministro de kits drenaje torácico digital</t>
  </si>
  <si>
    <t xml:space="preserve">33141600-6 </t>
  </si>
  <si>
    <t>36+12+12</t>
  </si>
  <si>
    <t>98311100-7</t>
  </si>
  <si>
    <t>50312000-5</t>
  </si>
  <si>
    <t>45261420-4</t>
  </si>
  <si>
    <t>OBRAS</t>
  </si>
  <si>
    <t>39516120-9</t>
  </si>
  <si>
    <t>24+12+12</t>
  </si>
  <si>
    <t>33141000-0</t>
  </si>
  <si>
    <t>50422000-9</t>
  </si>
  <si>
    <t>60100000
63100000</t>
  </si>
  <si>
    <t xml:space="preserve">Suministro de material necesario para la realización de procesado automatizado de muestras </t>
  </si>
  <si>
    <t xml:space="preserve">33184400-7 </t>
  </si>
  <si>
    <t>PNSP</t>
  </si>
  <si>
    <t xml:space="preserve">33148400-4 </t>
  </si>
  <si>
    <t xml:space="preserve">55321000-6 </t>
  </si>
  <si>
    <t xml:space="preserve">33140000-3  </t>
  </si>
  <si>
    <t>33194220-4 33696200-7</t>
  </si>
  <si>
    <t>79560000-7</t>
  </si>
  <si>
    <t>33696500-0</t>
  </si>
  <si>
    <t xml:space="preserve">24111500-0 </t>
  </si>
  <si>
    <t xml:space="preserve">33696400-9 </t>
  </si>
  <si>
    <t>1º SEMESTRE</t>
  </si>
  <si>
    <t>33184100-4
33141200-2</t>
  </si>
  <si>
    <t>Suministro de packs desechables para técnica intravítrea</t>
  </si>
  <si>
    <t xml:space="preserve">33184100- 4 </t>
  </si>
  <si>
    <t>12+12</t>
  </si>
  <si>
    <t>33182000-9</t>
  </si>
  <si>
    <t xml:space="preserve">Suministro agujas ablación </t>
  </si>
  <si>
    <t>SERVICIOS</t>
  </si>
  <si>
    <t>336000000-6</t>
  </si>
  <si>
    <t>Reparación de equipamientos informáticos</t>
  </si>
  <si>
    <t>Mantenimiento de equipos de endoscopias</t>
  </si>
  <si>
    <t>Control dietético de menus</t>
  </si>
  <si>
    <t xml:space="preserve">Suministro de gases medicinales </t>
  </si>
  <si>
    <t>Transporte carros  lavandería y material esterilización</t>
  </si>
  <si>
    <t>Transporte material sanitario</t>
  </si>
  <si>
    <t>SÍ</t>
  </si>
  <si>
    <t>60100000
63100001</t>
  </si>
  <si>
    <t>24,+12,12+12</t>
  </si>
  <si>
    <t xml:space="preserve">Servicio de lavandería y tintorería  para los servicios de Urgencias de Atención Primaria y pacientes de Salud Mental </t>
  </si>
  <si>
    <t>Suministro de microesferas  marcadas con Ytrio 90</t>
  </si>
  <si>
    <t>Suministro de gametos y estudios varios</t>
  </si>
  <si>
    <t>85146100-5</t>
  </si>
  <si>
    <t xml:space="preserve">Trabajos de pintura exterior e interior </t>
  </si>
  <si>
    <t xml:space="preserve">Suministro material radiofrecuencia </t>
  </si>
  <si>
    <t>24+12+12+12+12</t>
  </si>
  <si>
    <t>Suministro de implantes cocleares</t>
  </si>
  <si>
    <t>33185200-2</t>
  </si>
  <si>
    <t>33184200-5</t>
  </si>
  <si>
    <t>Suministro de equipos de circulacion extracorpórea</t>
  </si>
  <si>
    <t>3314000-3</t>
  </si>
  <si>
    <t xml:space="preserve">Arrendamiento y mantenimiento de equipo robot para microcirugía abierta. </t>
  </si>
  <si>
    <t>12+12+12</t>
  </si>
  <si>
    <t>Mantenimiento equipos electromedicina</t>
  </si>
  <si>
    <t>39515000 45421143</t>
  </si>
  <si>
    <t>24+24</t>
  </si>
  <si>
    <t>50850000-8</t>
  </si>
  <si>
    <t>32321200  32321300 92370000</t>
  </si>
  <si>
    <t>45223800-4</t>
  </si>
  <si>
    <t>39220000-0</t>
  </si>
  <si>
    <t>SI</t>
  </si>
  <si>
    <t>Equipo fluoroscopia</t>
  </si>
  <si>
    <t>Pasteurizador banco leche materna</t>
  </si>
  <si>
    <t>Arrendamiento y mantenimiento integral de AGVs</t>
  </si>
  <si>
    <t>Suministro de sensores de flujo y válvula respiratoria  para máquinas de anestesia</t>
  </si>
  <si>
    <t xml:space="preserve">Mobiliario para la dotación de bloque quirúrgico en el HMN </t>
  </si>
  <si>
    <t>Equipamiento subcentral de esterilización en el HMN</t>
  </si>
  <si>
    <t>31643100-6</t>
  </si>
  <si>
    <t>33168000-5</t>
  </si>
  <si>
    <t>33111400-5</t>
  </si>
  <si>
    <t>38510000-3</t>
  </si>
  <si>
    <t>Suministro implantes endovasculares cerebrales,  carotídeos , derivadores de flujo y espirales de embolización con liberación electrolítica</t>
  </si>
  <si>
    <t>Suministro de material para sistema de alto flujo nasal</t>
  </si>
  <si>
    <t>Suministro dispositivos oclusores para procedimientos intervencionistas</t>
  </si>
  <si>
    <t>Suministro de dispositivos extractores de trombos para procedimientos vasculares intervencionistas (neurorradiología y radiología vascular)</t>
  </si>
  <si>
    <t>Suministro de prótesis transcatéter bis</t>
  </si>
  <si>
    <t>Suministro de sistema de circulacion extracorpórea biocompatibles para cirugía con ahorro de sangre</t>
  </si>
  <si>
    <t>Suministro de catéteres balón intra-aórtico de contrapulsación con detección de ritmo cardiaco y presión arterial por fibra óptica</t>
  </si>
  <si>
    <t>Suminitro de reactivos secuenciacion masiva</t>
  </si>
  <si>
    <t>Suministro de prótesis endovasculares</t>
  </si>
  <si>
    <t>Suministro de prótesis de mama</t>
  </si>
  <si>
    <t>Suministro de Semillas I125</t>
  </si>
  <si>
    <t xml:space="preserve">Suministro de fungibles y cesión de equipos inyectores </t>
  </si>
  <si>
    <t xml:space="preserve">Suministro e instalación de bloque quirúrgico modular en el HMN </t>
  </si>
  <si>
    <t>Suministro de vasos y cubiertos desechables para las unidades de enfermería y la cocina del Hospital Universitario Central de Asturias.</t>
  </si>
  <si>
    <t>Microscopio quirúrgico ORL</t>
  </si>
  <si>
    <t>Suministro reactivos detección metástasis cáncer de mama en ganglio centinela por análisis molecular de citoqueratina</t>
  </si>
  <si>
    <t>Suministro de reactivos de Citogenética (Genética + Hematología)</t>
  </si>
  <si>
    <t>Actualización Milnor</t>
  </si>
  <si>
    <t>42718100-3</t>
  </si>
  <si>
    <t>ABIERTO</t>
  </si>
  <si>
    <t>ABIERTO SIMPLIFICADO</t>
  </si>
  <si>
    <t>Suministro en régimen de alquiler de material audiovisual y asistencia técnica para eventos</t>
  </si>
  <si>
    <t xml:space="preserve">Tanque nitrógeno líquido Unidad de Inmuoterapia para célula CAR-T </t>
  </si>
  <si>
    <t xml:space="preserve">33191000-5  </t>
  </si>
  <si>
    <t>Suministro de Lutecio (177 LU) Vipivotida Tetraxetán 1000 MBq/ml</t>
  </si>
  <si>
    <t xml:space="preserve">33693000-4 </t>
  </si>
  <si>
    <t>Láser argón</t>
  </si>
  <si>
    <t xml:space="preserve">33125000-2 </t>
  </si>
  <si>
    <t xml:space="preserve">33100000-1  </t>
  </si>
  <si>
    <t>Suministro dispositivo oclusor para orejuela izquierda por cirugía abierta</t>
  </si>
  <si>
    <t>5 MESES</t>
  </si>
  <si>
    <t>Suministro de material para hemodiálisis para el Área Sanitaria II Centro Suroccidente</t>
  </si>
  <si>
    <t>Suministro de reactivos y material para laboratorio CORE para el Área Sanitaria II Centro Suroccidente</t>
  </si>
  <si>
    <t xml:space="preserve">Suministro de sistemas de asistencia ventricular </t>
  </si>
  <si>
    <t>Suministro de colchones viscoelásticos y fundas para colchón</t>
  </si>
  <si>
    <t xml:space="preserve">Suministro e instalación de cortinas y estores </t>
  </si>
  <si>
    <t>Trabajos de tapicería de mobiliario clínico y de oficina</t>
  </si>
  <si>
    <t>8 MESES</t>
  </si>
  <si>
    <t>Suministro de Factores de coagulación IX</t>
  </si>
  <si>
    <t>Arrendamiento y mantenimiento con suministro de fungibles de monitores de gasto cardiaco</t>
  </si>
  <si>
    <t>3 MESES</t>
  </si>
  <si>
    <t>Suministro sala litotricia</t>
  </si>
  <si>
    <t>Suministro spect- ct digital y spect- ct analógico</t>
  </si>
  <si>
    <t>12 MESES</t>
  </si>
  <si>
    <t>Aceleradores lineales</t>
  </si>
  <si>
    <t>Torres endoscopia diagnóstico ORL</t>
  </si>
  <si>
    <t>torre endoscopia_laparoscopia ORL</t>
  </si>
  <si>
    <t>1 MES</t>
  </si>
  <si>
    <t>2 MESES</t>
  </si>
  <si>
    <t>Torre cistoscopias gabinete</t>
  </si>
  <si>
    <t>Actualización Prensa Jansen</t>
  </si>
  <si>
    <t xml:space="preserve">Gestión Integral de Instrumental Quirúrgico para el Área Sanitaria II Centro Suroccidente </t>
  </si>
  <si>
    <t xml:space="preserve">Suministro de reactivos para Banco de Sangre para el Área Sanitaria II Centro Suroccidente </t>
  </si>
  <si>
    <t>Mantenimiento de calderas y cobertura de funcionamiento del SÍstema de produccion de vapor para la Lavandería</t>
  </si>
  <si>
    <t>Gestión del archivo externalizado de historias clínicas y otra documentación del HUCA y HVAB</t>
  </si>
  <si>
    <t xml:space="preserve">Mantenimiento electrodomésticos </t>
  </si>
  <si>
    <t>Suministro del material necesario para la automatización de técnicas de inmunohistoquímica, inmunofluorescencia, farmacodiagnóstico e hibridación in situ</t>
  </si>
  <si>
    <t>Traslado de personal de atención a domicilio para los  concejos de Belmonte, Grado/Candamo, Quirós, Salas,Somiedo, Teverga y Riosa</t>
  </si>
  <si>
    <t xml:space="preserve">Suministro de reactivos, material y la dotación  del equipamiento necesario para la realización de las pruebas analíticas de Coagulación en el Laboratorio de Hematología del Hospital Vital Álvarez-Buylla </t>
  </si>
  <si>
    <t xml:space="preserve">33696500-0 </t>
  </si>
  <si>
    <t>24+24+12</t>
  </si>
  <si>
    <t>Licitación</t>
  </si>
  <si>
    <t xml:space="preserve">Suministro de Reactivos para la identificación de bacterias, hongos y micobacterias por espectrometría de masas (técnica MALDI-TOF), así como la realización de estudios de sensibilidad de bacterias por CMI e identificación de bacterias con métodos bioquímicos para el Servicio de Laboratorio (Microbiología) del Hospital Vital Álvarez Buylla </t>
  </si>
  <si>
    <t>1ª trimestre</t>
  </si>
  <si>
    <t>3 TRIMESTRE</t>
  </si>
  <si>
    <t>2 TRIMESTRE</t>
  </si>
  <si>
    <t>Reactivos, material y dotación del equipamiento para la realización de determinaciones de Hemoglobina Glicosilada en el laboratorio de Análisis Clínicos del Hospital Vital Álvarez Buylla</t>
  </si>
  <si>
    <t>2 SEMESTRE</t>
  </si>
  <si>
    <t>Suministro en régimen de arrendamiento sin opción a compra, de medios de copia e impresión con destino a HVAB, CSM y Centros de Atención Primaria.</t>
  </si>
  <si>
    <t>30120000-6
50313200-4
79520000-5</t>
  </si>
  <si>
    <t>SERVICIO</t>
  </si>
  <si>
    <t>Servicio de Biodescontaminación y Análisis bioseguridad ambiental en áreas críticas del HVAB</t>
  </si>
  <si>
    <t>71620000-0</t>
  </si>
  <si>
    <t>Mantenimiento Integral de Equipamiento de Electromedicina de AP, SM y varios HVAB</t>
  </si>
  <si>
    <t>36+24</t>
  </si>
  <si>
    <t>Mantenimiento Integral de diverso equipamiento Olympus del HVAB</t>
  </si>
  <si>
    <t>Mantenimiento sistema automatizado armario dispensador Farmacia HVAB</t>
  </si>
  <si>
    <t>ABIERTO ABREVIADO</t>
  </si>
  <si>
    <t>Mantenimiento e implantación de PAU´s de los Centros de AP y CSM de Mieres</t>
  </si>
  <si>
    <t>71317000-3</t>
  </si>
  <si>
    <t>1 TRIMESTRE</t>
  </si>
  <si>
    <t>Mantenimiento Integral de ascensores y equipos elevadores de los Centros de Atención Primaria y Salud Mental (Mieres)</t>
  </si>
  <si>
    <t xml:space="preserve">50750000-7  </t>
  </si>
  <si>
    <t>Suministro, instalación y puesta en marcha de mobiliario clínico, equipos médicos e instrumental para la Unidad de Salud Bucodental del Centro de Salud de Pola de Lena</t>
  </si>
  <si>
    <t xml:space="preserve">33130000-0 51412000-3 33192410-9 </t>
  </si>
  <si>
    <t>30 DÍAS</t>
  </si>
  <si>
    <t>Suministro de desfibriliadores</t>
  </si>
  <si>
    <t>108,000,00</t>
  </si>
  <si>
    <t>30 DIAS</t>
  </si>
  <si>
    <t>MIXTO SUMINISTROS Y OBRAS</t>
  </si>
  <si>
    <t>Sala Blanca Farmacia Hospitalaria _ Hospital Carmen y Severo Ochoa (Cangas)</t>
  </si>
  <si>
    <t xml:space="preserve">33100000 44211110 45214631 </t>
  </si>
  <si>
    <t>5 meses</t>
  </si>
  <si>
    <t>SEGUNDO TRIMESTRE</t>
  </si>
  <si>
    <t>Servicio de Limpieza de los centros dependientes del Hospital Carmen y Severo Ochoa, Centros de Salud y consultorios de Cangas del Narcea Tineo, Allande, Degaña e Ibias</t>
  </si>
  <si>
    <t>90900000-6</t>
  </si>
  <si>
    <t>2+3 AÑOS</t>
  </si>
  <si>
    <t>Mantenimiento Integral de los Centros dependientes del Hospital Carmen y Severo Ochoa, Centros de Salud y consultorios de Cangas del Narcea Tineo, Allande, Degaña e Ibias</t>
  </si>
  <si>
    <t>50000000-5</t>
  </si>
  <si>
    <t>3+2 AÑOS</t>
  </si>
  <si>
    <t>TERCER TRIMESTRE</t>
  </si>
  <si>
    <t>Servicio de Lavandería del Hospital Carmen y Severo Ochoa de Cangas del Narcea.</t>
  </si>
  <si>
    <t>98310000-9</t>
  </si>
  <si>
    <t>2+1 AÑOS</t>
  </si>
  <si>
    <t>Material para facoemulsificación del Hospital Carmen y Severo Ochoa</t>
  </si>
  <si>
    <t>3+2</t>
  </si>
  <si>
    <t>Suministro de reactivos, material fungible y accesorios trazabilidad, cesión y mantenimiento del equipamiento necesario para la determinación automatizada de técnicas de inmunohistoquímica, histoquímica, farmacodiagnóstico, para el Servicio de Anatomía Patológica del Hospital Vital Álvarez Buylla</t>
  </si>
  <si>
    <t>50530000-9 </t>
  </si>
  <si>
    <t>ANEXO II: PLAN CONTRATACIÓN 2026 ÁREA DE SALUD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</si>
</sst>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sz val="10"/>
      <name val="Times New Roman"/>
      <family val="1"/>
    </font>
    <font>
      <sz val="10"/>
      <name val="GillSans"/>
      <family val="2"/>
    </font>
    <font>
      <strike/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1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5" borderId="5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7" fontId="2" fillId="0" borderId="5" xfId="0" applyNumberFormat="1" applyFont="1" applyBorder="1" applyAlignment="1">
      <alignment horizontal="center" vertical="center" wrapText="1"/>
    </xf>
    <xf numFmtId="6" fontId="1" fillId="0" borderId="5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3"/>
  <sheetViews>
    <sheetView tabSelected="1" zoomScale="78" zoomScaleNormal="78" workbookViewId="0">
      <pane ySplit="4" topLeftCell="A60" activePane="bottomLeft" state="frozen"/>
      <selection pane="bottomLeft" activeCell="B63" sqref="B63"/>
    </sheetView>
  </sheetViews>
  <sheetFormatPr baseColWidth="10" defaultRowHeight="12"/>
  <cols>
    <col min="1" max="1" width="18" style="11" customWidth="1"/>
    <col min="2" max="2" width="110.85546875" style="11" bestFit="1" customWidth="1"/>
    <col min="3" max="3" width="15.5703125" style="11" customWidth="1"/>
    <col min="4" max="4" width="33.42578125" style="11" customWidth="1"/>
    <col min="5" max="5" width="18.7109375" style="11" customWidth="1"/>
    <col min="6" max="6" width="19.85546875" style="12" bestFit="1" customWidth="1"/>
    <col min="7" max="7" width="14" style="11" bestFit="1" customWidth="1"/>
    <col min="8" max="8" width="19.5703125" style="11" bestFit="1" customWidth="1"/>
    <col min="9" max="9" width="17.42578125" style="13" customWidth="1"/>
    <col min="10" max="16384" width="11.42578125" style="11"/>
  </cols>
  <sheetData>
    <row r="1" spans="1:9" ht="12.75" thickBot="1"/>
    <row r="2" spans="1:9" ht="13.5" thickBot="1">
      <c r="A2" s="33" t="s">
        <v>216</v>
      </c>
      <c r="B2" s="34"/>
      <c r="C2" s="34"/>
      <c r="D2" s="34"/>
      <c r="E2" s="34"/>
      <c r="F2" s="34"/>
      <c r="G2" s="34"/>
      <c r="H2" s="34"/>
      <c r="I2" s="14"/>
    </row>
    <row r="3" spans="1:9" ht="20.25" customHeight="1" thickBot="1">
      <c r="A3" s="32"/>
      <c r="B3" s="32"/>
      <c r="C3" s="32"/>
      <c r="D3" s="32"/>
      <c r="E3" s="32"/>
      <c r="F3" s="32"/>
      <c r="G3" s="32"/>
      <c r="H3" s="32"/>
    </row>
    <row r="4" spans="1:9" ht="42" customHeight="1">
      <c r="A4" s="15" t="s">
        <v>0</v>
      </c>
      <c r="B4" s="15" t="s">
        <v>1</v>
      </c>
      <c r="C4" s="16" t="s">
        <v>8</v>
      </c>
      <c r="D4" s="15" t="s">
        <v>6</v>
      </c>
      <c r="E4" s="15" t="s">
        <v>4</v>
      </c>
      <c r="F4" s="17" t="s">
        <v>2</v>
      </c>
      <c r="G4" s="15" t="s">
        <v>3</v>
      </c>
      <c r="H4" s="16" t="s">
        <v>5</v>
      </c>
      <c r="I4" s="18" t="s">
        <v>7</v>
      </c>
    </row>
    <row r="5" spans="1:9" s="19" customFormat="1" ht="21" customHeight="1">
      <c r="A5" s="3" t="s">
        <v>65</v>
      </c>
      <c r="B5" s="4" t="s">
        <v>161</v>
      </c>
      <c r="C5" s="5" t="s">
        <v>10</v>
      </c>
      <c r="D5" s="3" t="s">
        <v>127</v>
      </c>
      <c r="E5" s="3" t="s">
        <v>215</v>
      </c>
      <c r="F5" s="8">
        <v>386047</v>
      </c>
      <c r="G5" s="5" t="s">
        <v>73</v>
      </c>
      <c r="H5" s="5" t="s">
        <v>92</v>
      </c>
      <c r="I5" s="10" t="s">
        <v>58</v>
      </c>
    </row>
    <row r="6" spans="1:9" s="19" customFormat="1" ht="21" customHeight="1">
      <c r="A6" s="3" t="s">
        <v>41</v>
      </c>
      <c r="B6" s="4" t="s">
        <v>9</v>
      </c>
      <c r="C6" s="5" t="s">
        <v>10</v>
      </c>
      <c r="D6" s="3" t="s">
        <v>127</v>
      </c>
      <c r="E6" s="3" t="s">
        <v>40</v>
      </c>
      <c r="F6" s="20">
        <v>127146.66</v>
      </c>
      <c r="G6" s="5" t="s">
        <v>10</v>
      </c>
      <c r="H6" s="5" t="s">
        <v>138</v>
      </c>
      <c r="I6" s="10" t="s">
        <v>58</v>
      </c>
    </row>
    <row r="7" spans="1:9" s="6" customFormat="1" ht="21" customHeight="1">
      <c r="A7" s="3" t="s">
        <v>24</v>
      </c>
      <c r="B7" s="4" t="s">
        <v>11</v>
      </c>
      <c r="C7" s="3" t="s">
        <v>10</v>
      </c>
      <c r="D7" s="3" t="s">
        <v>127</v>
      </c>
      <c r="E7" s="3">
        <v>33140000</v>
      </c>
      <c r="F7" s="8">
        <v>550000</v>
      </c>
      <c r="G7" s="3" t="s">
        <v>73</v>
      </c>
      <c r="H7" s="3" t="s">
        <v>22</v>
      </c>
      <c r="I7" s="10" t="s">
        <v>58</v>
      </c>
    </row>
    <row r="8" spans="1:9" s="19" customFormat="1" ht="21" customHeight="1">
      <c r="A8" s="3" t="s">
        <v>41</v>
      </c>
      <c r="B8" s="4" t="s">
        <v>80</v>
      </c>
      <c r="C8" s="5" t="s">
        <v>10</v>
      </c>
      <c r="D8" s="3" t="s">
        <v>127</v>
      </c>
      <c r="E8" s="3">
        <v>45442100</v>
      </c>
      <c r="F8" s="21">
        <v>1500000</v>
      </c>
      <c r="G8" s="5" t="s">
        <v>73</v>
      </c>
      <c r="H8" s="5" t="s">
        <v>28</v>
      </c>
      <c r="I8" s="10" t="s">
        <v>58</v>
      </c>
    </row>
    <row r="9" spans="1:9" s="6" customFormat="1" ht="21" customHeight="1">
      <c r="A9" s="3" t="s">
        <v>24</v>
      </c>
      <c r="B9" s="4" t="s">
        <v>123</v>
      </c>
      <c r="C9" s="3" t="s">
        <v>10</v>
      </c>
      <c r="D9" s="3" t="s">
        <v>127</v>
      </c>
      <c r="E9" s="3" t="s">
        <v>34</v>
      </c>
      <c r="F9" s="21">
        <v>600000</v>
      </c>
      <c r="G9" s="3" t="s">
        <v>73</v>
      </c>
      <c r="H9" s="3" t="s">
        <v>28</v>
      </c>
      <c r="I9" s="10" t="s">
        <v>23</v>
      </c>
    </row>
    <row r="10" spans="1:9" s="6" customFormat="1" ht="21" customHeight="1">
      <c r="A10" s="3" t="s">
        <v>24</v>
      </c>
      <c r="B10" s="4" t="s">
        <v>78</v>
      </c>
      <c r="C10" s="3" t="s">
        <v>10</v>
      </c>
      <c r="D10" s="3" t="s">
        <v>127</v>
      </c>
      <c r="E10" s="3" t="s">
        <v>79</v>
      </c>
      <c r="F10" s="21">
        <v>511200</v>
      </c>
      <c r="G10" s="3" t="s">
        <v>73</v>
      </c>
      <c r="H10" s="3" t="s">
        <v>22</v>
      </c>
      <c r="I10" s="10" t="s">
        <v>58</v>
      </c>
    </row>
    <row r="11" spans="1:9" s="6" customFormat="1" ht="25.5">
      <c r="A11" s="3" t="s">
        <v>24</v>
      </c>
      <c r="B11" s="4" t="s">
        <v>12</v>
      </c>
      <c r="C11" s="3" t="s">
        <v>73</v>
      </c>
      <c r="D11" s="3" t="s">
        <v>127</v>
      </c>
      <c r="E11" s="3" t="s">
        <v>29</v>
      </c>
      <c r="F11" s="8">
        <v>830000</v>
      </c>
      <c r="G11" s="3" t="s">
        <v>73</v>
      </c>
      <c r="H11" s="3" t="s">
        <v>28</v>
      </c>
      <c r="I11" s="10" t="s">
        <v>58</v>
      </c>
    </row>
    <row r="12" spans="1:9" s="6" customFormat="1" ht="21.75" customHeight="1">
      <c r="A12" s="3" t="s">
        <v>24</v>
      </c>
      <c r="B12" s="4" t="s">
        <v>77</v>
      </c>
      <c r="C12" s="3" t="s">
        <v>10</v>
      </c>
      <c r="D12" s="3" t="s">
        <v>127</v>
      </c>
      <c r="E12" s="3" t="s">
        <v>21</v>
      </c>
      <c r="F12" s="8">
        <v>1800000</v>
      </c>
      <c r="G12" s="3" t="s">
        <v>73</v>
      </c>
      <c r="H12" s="3" t="s">
        <v>22</v>
      </c>
      <c r="I12" s="10" t="s">
        <v>58</v>
      </c>
    </row>
    <row r="13" spans="1:9" s="6" customFormat="1" ht="21.75" customHeight="1">
      <c r="A13" s="3" t="s">
        <v>24</v>
      </c>
      <c r="B13" s="4" t="s">
        <v>109</v>
      </c>
      <c r="C13" s="3" t="s">
        <v>73</v>
      </c>
      <c r="D13" s="3" t="s">
        <v>127</v>
      </c>
      <c r="E13" s="3" t="s">
        <v>26</v>
      </c>
      <c r="F13" s="8">
        <v>500000</v>
      </c>
      <c r="G13" s="3" t="s">
        <v>73</v>
      </c>
      <c r="H13" s="3" t="s">
        <v>27</v>
      </c>
      <c r="I13" s="10" t="s">
        <v>58</v>
      </c>
    </row>
    <row r="14" spans="1:9" s="6" customFormat="1" ht="21.75" customHeight="1">
      <c r="A14" s="3" t="s">
        <v>24</v>
      </c>
      <c r="B14" s="4" t="s">
        <v>67</v>
      </c>
      <c r="C14" s="5" t="s">
        <v>73</v>
      </c>
      <c r="D14" s="3" t="s">
        <v>127</v>
      </c>
      <c r="E14" s="3" t="s">
        <v>39</v>
      </c>
      <c r="F14" s="21">
        <v>210000</v>
      </c>
      <c r="G14" s="5" t="s">
        <v>10</v>
      </c>
      <c r="H14" s="5" t="s">
        <v>28</v>
      </c>
      <c r="I14" s="10" t="s">
        <v>58</v>
      </c>
    </row>
    <row r="15" spans="1:9" s="6" customFormat="1" ht="25.5">
      <c r="A15" s="3" t="s">
        <v>24</v>
      </c>
      <c r="B15" s="4" t="s">
        <v>108</v>
      </c>
      <c r="C15" s="5" t="s">
        <v>73</v>
      </c>
      <c r="D15" s="3" t="s">
        <v>127</v>
      </c>
      <c r="E15" s="3">
        <v>33184200</v>
      </c>
      <c r="F15" s="21">
        <v>5500000</v>
      </c>
      <c r="G15" s="5" t="s">
        <v>73</v>
      </c>
      <c r="H15" s="5" t="s">
        <v>28</v>
      </c>
      <c r="I15" s="10" t="s">
        <v>58</v>
      </c>
    </row>
    <row r="16" spans="1:9" s="6" customFormat="1" ht="19.5" customHeight="1">
      <c r="A16" s="3" t="s">
        <v>24</v>
      </c>
      <c r="B16" s="4" t="s">
        <v>110</v>
      </c>
      <c r="C16" s="3" t="s">
        <v>73</v>
      </c>
      <c r="D16" s="3" t="s">
        <v>127</v>
      </c>
      <c r="E16" s="3" t="s">
        <v>61</v>
      </c>
      <c r="F16" s="8">
        <v>2110000</v>
      </c>
      <c r="G16" s="3" t="s">
        <v>73</v>
      </c>
      <c r="H16" s="3" t="s">
        <v>22</v>
      </c>
      <c r="I16" s="10" t="s">
        <v>58</v>
      </c>
    </row>
    <row r="17" spans="1:9" s="6" customFormat="1" ht="19.5" customHeight="1">
      <c r="A17" s="3" t="s">
        <v>24</v>
      </c>
      <c r="B17" s="4" t="s">
        <v>137</v>
      </c>
      <c r="C17" s="3" t="s">
        <v>73</v>
      </c>
      <c r="D17" s="3" t="s">
        <v>127</v>
      </c>
      <c r="E17" s="3" t="s">
        <v>61</v>
      </c>
      <c r="F17" s="21">
        <v>231000</v>
      </c>
      <c r="G17" s="3" t="s">
        <v>73</v>
      </c>
      <c r="H17" s="3" t="s">
        <v>62</v>
      </c>
      <c r="I17" s="10" t="s">
        <v>58</v>
      </c>
    </row>
    <row r="18" spans="1:9" s="6" customFormat="1" ht="25.5">
      <c r="A18" s="3" t="s">
        <v>24</v>
      </c>
      <c r="B18" s="4" t="s">
        <v>111</v>
      </c>
      <c r="C18" s="5" t="s">
        <v>73</v>
      </c>
      <c r="D18" s="3" t="s">
        <v>127</v>
      </c>
      <c r="E18" s="3">
        <v>33140000</v>
      </c>
      <c r="F18" s="21">
        <v>4200000</v>
      </c>
      <c r="G18" s="5" t="s">
        <v>73</v>
      </c>
      <c r="H18" s="5" t="s">
        <v>28</v>
      </c>
      <c r="I18" s="10" t="s">
        <v>58</v>
      </c>
    </row>
    <row r="19" spans="1:9" s="19" customFormat="1" ht="19.5" customHeight="1">
      <c r="A19" s="3" t="s">
        <v>65</v>
      </c>
      <c r="B19" s="4" t="s">
        <v>76</v>
      </c>
      <c r="C19" s="5" t="s">
        <v>10</v>
      </c>
      <c r="D19" s="3" t="s">
        <v>127</v>
      </c>
      <c r="E19" s="3" t="s">
        <v>38</v>
      </c>
      <c r="F19" s="21">
        <v>183000</v>
      </c>
      <c r="G19" s="5" t="s">
        <v>10</v>
      </c>
      <c r="H19" s="5" t="s">
        <v>28</v>
      </c>
      <c r="I19" s="10" t="s">
        <v>58</v>
      </c>
    </row>
    <row r="20" spans="1:9" s="6" customFormat="1" ht="25.5">
      <c r="A20" s="3" t="s">
        <v>24</v>
      </c>
      <c r="B20" s="4" t="s">
        <v>13</v>
      </c>
      <c r="C20" s="5" t="s">
        <v>73</v>
      </c>
      <c r="D20" s="3" t="s">
        <v>127</v>
      </c>
      <c r="E20" s="3" t="s">
        <v>59</v>
      </c>
      <c r="F20" s="8">
        <v>6000000</v>
      </c>
      <c r="G20" s="5" t="s">
        <v>73</v>
      </c>
      <c r="H20" s="5" t="s">
        <v>22</v>
      </c>
      <c r="I20" s="10" t="s">
        <v>58</v>
      </c>
    </row>
    <row r="21" spans="1:9" s="6" customFormat="1" ht="25.5">
      <c r="A21" s="3" t="s">
        <v>24</v>
      </c>
      <c r="B21" s="4" t="s">
        <v>14</v>
      </c>
      <c r="C21" s="5" t="s">
        <v>73</v>
      </c>
      <c r="D21" s="3" t="s">
        <v>127</v>
      </c>
      <c r="E21" s="3" t="s">
        <v>59</v>
      </c>
      <c r="F21" s="8">
        <v>2000000</v>
      </c>
      <c r="G21" s="5" t="s">
        <v>73</v>
      </c>
      <c r="H21" s="5" t="s">
        <v>22</v>
      </c>
      <c r="I21" s="10" t="s">
        <v>58</v>
      </c>
    </row>
    <row r="22" spans="1:9" s="6" customFormat="1" ht="18.75" customHeight="1">
      <c r="A22" s="3" t="s">
        <v>24</v>
      </c>
      <c r="B22" s="4" t="s">
        <v>25</v>
      </c>
      <c r="C22" s="5" t="s">
        <v>10</v>
      </c>
      <c r="D22" s="3" t="s">
        <v>127</v>
      </c>
      <c r="E22" s="3" t="s">
        <v>19</v>
      </c>
      <c r="F22" s="8">
        <v>1100000</v>
      </c>
      <c r="G22" s="3" t="s">
        <v>73</v>
      </c>
      <c r="H22" s="5" t="s">
        <v>75</v>
      </c>
      <c r="I22" s="10" t="s">
        <v>23</v>
      </c>
    </row>
    <row r="23" spans="1:9" s="6" customFormat="1" ht="18.75" customHeight="1">
      <c r="A23" s="3" t="s">
        <v>24</v>
      </c>
      <c r="B23" s="4" t="s">
        <v>81</v>
      </c>
      <c r="C23" s="5" t="s">
        <v>10</v>
      </c>
      <c r="D23" s="3" t="s">
        <v>127</v>
      </c>
      <c r="E23" s="3" t="s">
        <v>19</v>
      </c>
      <c r="F23" s="8">
        <v>132000</v>
      </c>
      <c r="G23" s="3" t="s">
        <v>10</v>
      </c>
      <c r="H23" s="5" t="s">
        <v>82</v>
      </c>
      <c r="I23" s="10" t="s">
        <v>58</v>
      </c>
    </row>
    <row r="24" spans="1:9" s="6" customFormat="1" ht="18.75" customHeight="1">
      <c r="A24" s="3" t="s">
        <v>24</v>
      </c>
      <c r="B24" s="4" t="s">
        <v>112</v>
      </c>
      <c r="C24" s="3" t="s">
        <v>73</v>
      </c>
      <c r="D24" s="3" t="s">
        <v>127</v>
      </c>
      <c r="E24" s="3">
        <v>33184300</v>
      </c>
      <c r="F24" s="8">
        <v>20500000</v>
      </c>
      <c r="G24" s="3" t="s">
        <v>73</v>
      </c>
      <c r="H24" s="5" t="s">
        <v>22</v>
      </c>
      <c r="I24" s="10" t="s">
        <v>58</v>
      </c>
    </row>
    <row r="25" spans="1:9" s="19" customFormat="1" ht="17.25" customHeight="1">
      <c r="A25" s="3" t="s">
        <v>65</v>
      </c>
      <c r="B25" s="4" t="s">
        <v>68</v>
      </c>
      <c r="C25" s="3" t="s">
        <v>73</v>
      </c>
      <c r="D25" s="3" t="s">
        <v>127</v>
      </c>
      <c r="E25" s="3" t="s">
        <v>30</v>
      </c>
      <c r="F25" s="8">
        <v>225000</v>
      </c>
      <c r="G25" s="3" t="s">
        <v>73</v>
      </c>
      <c r="H25" s="3" t="s">
        <v>20</v>
      </c>
      <c r="I25" s="10" t="s">
        <v>58</v>
      </c>
    </row>
    <row r="26" spans="1:9" s="6" customFormat="1" ht="17.25" customHeight="1">
      <c r="A26" s="3" t="s">
        <v>24</v>
      </c>
      <c r="B26" s="4" t="s">
        <v>147</v>
      </c>
      <c r="C26" s="3" t="s">
        <v>73</v>
      </c>
      <c r="D26" s="3" t="s">
        <v>49</v>
      </c>
      <c r="E26" s="1" t="s">
        <v>19</v>
      </c>
      <c r="F26" s="8">
        <v>575000</v>
      </c>
      <c r="G26" s="3" t="s">
        <v>73</v>
      </c>
      <c r="H26" s="5" t="s">
        <v>37</v>
      </c>
      <c r="I26" s="10" t="s">
        <v>58</v>
      </c>
    </row>
    <row r="27" spans="1:9" s="6" customFormat="1" ht="17.25" customHeight="1">
      <c r="A27" s="3" t="s">
        <v>24</v>
      </c>
      <c r="B27" s="4" t="s">
        <v>15</v>
      </c>
      <c r="C27" s="3" t="s">
        <v>73</v>
      </c>
      <c r="D27" s="3" t="s">
        <v>127</v>
      </c>
      <c r="E27" s="3">
        <v>33184200</v>
      </c>
      <c r="F27" s="8">
        <v>1137000</v>
      </c>
      <c r="G27" s="3" t="s">
        <v>73</v>
      </c>
      <c r="H27" s="3" t="s">
        <v>28</v>
      </c>
      <c r="I27" s="10" t="s">
        <v>58</v>
      </c>
    </row>
    <row r="28" spans="1:9" s="6" customFormat="1" ht="17.25" customHeight="1">
      <c r="A28" s="3" t="s">
        <v>24</v>
      </c>
      <c r="B28" s="4" t="s">
        <v>139</v>
      </c>
      <c r="C28" s="3" t="s">
        <v>73</v>
      </c>
      <c r="D28" s="3" t="s">
        <v>127</v>
      </c>
      <c r="E28" s="3">
        <v>33181000</v>
      </c>
      <c r="F28" s="8">
        <v>7500000</v>
      </c>
      <c r="G28" s="3" t="s">
        <v>73</v>
      </c>
      <c r="H28" s="3" t="s">
        <v>20</v>
      </c>
      <c r="I28" s="10" t="s">
        <v>23</v>
      </c>
    </row>
    <row r="29" spans="1:9" s="19" customFormat="1" ht="18.75" customHeight="1">
      <c r="A29" s="3" t="s">
        <v>65</v>
      </c>
      <c r="B29" s="4" t="s">
        <v>159</v>
      </c>
      <c r="C29" s="3" t="s">
        <v>73</v>
      </c>
      <c r="D29" s="3" t="s">
        <v>127</v>
      </c>
      <c r="E29" s="3" t="s">
        <v>45</v>
      </c>
      <c r="F29" s="8">
        <v>2548763.4</v>
      </c>
      <c r="G29" s="3" t="s">
        <v>73</v>
      </c>
      <c r="H29" s="3" t="s">
        <v>37</v>
      </c>
      <c r="I29" s="10" t="s">
        <v>23</v>
      </c>
    </row>
    <row r="30" spans="1:9" s="19" customFormat="1" ht="25.5">
      <c r="A30" s="3" t="s">
        <v>65</v>
      </c>
      <c r="B30" s="4" t="s">
        <v>165</v>
      </c>
      <c r="C30" s="3" t="s">
        <v>10</v>
      </c>
      <c r="D30" s="3" t="s">
        <v>127</v>
      </c>
      <c r="E30" s="3">
        <v>60120000</v>
      </c>
      <c r="F30" s="8">
        <v>60000</v>
      </c>
      <c r="G30" s="3" t="s">
        <v>10</v>
      </c>
      <c r="H30" s="3" t="s">
        <v>62</v>
      </c>
      <c r="I30" s="10" t="s">
        <v>58</v>
      </c>
    </row>
    <row r="31" spans="1:9" s="19" customFormat="1" ht="25.5">
      <c r="A31" s="3" t="s">
        <v>65</v>
      </c>
      <c r="B31" s="22" t="s">
        <v>71</v>
      </c>
      <c r="C31" s="3" t="s">
        <v>73</v>
      </c>
      <c r="D31" s="3" t="s">
        <v>127</v>
      </c>
      <c r="E31" s="3" t="s">
        <v>46</v>
      </c>
      <c r="F31" s="8">
        <v>1250000</v>
      </c>
      <c r="G31" s="3" t="s">
        <v>73</v>
      </c>
      <c r="H31" s="3" t="s">
        <v>20</v>
      </c>
      <c r="I31" s="10" t="s">
        <v>58</v>
      </c>
    </row>
    <row r="32" spans="1:9" s="19" customFormat="1" ht="25.5">
      <c r="A32" s="3" t="s">
        <v>65</v>
      </c>
      <c r="B32" s="22" t="s">
        <v>72</v>
      </c>
      <c r="C32" s="3" t="s">
        <v>10</v>
      </c>
      <c r="D32" s="3" t="s">
        <v>127</v>
      </c>
      <c r="E32" s="3" t="s">
        <v>74</v>
      </c>
      <c r="F32" s="8">
        <v>720000</v>
      </c>
      <c r="G32" s="3" t="s">
        <v>73</v>
      </c>
      <c r="H32" s="3" t="s">
        <v>20</v>
      </c>
      <c r="I32" s="10" t="s">
        <v>58</v>
      </c>
    </row>
    <row r="33" spans="1:10" s="6" customFormat="1" ht="19.5" customHeight="1">
      <c r="A33" s="3" t="s">
        <v>24</v>
      </c>
      <c r="B33" s="4" t="s">
        <v>140</v>
      </c>
      <c r="C33" s="3" t="s">
        <v>73</v>
      </c>
      <c r="D33" s="3" t="s">
        <v>127</v>
      </c>
      <c r="E33" s="3">
        <v>333696500</v>
      </c>
      <c r="F33" s="8">
        <v>25400000</v>
      </c>
      <c r="G33" s="3" t="s">
        <v>73</v>
      </c>
      <c r="H33" s="3" t="s">
        <v>20</v>
      </c>
      <c r="I33" s="10" t="s">
        <v>23</v>
      </c>
    </row>
    <row r="34" spans="1:10" s="6" customFormat="1" ht="19.5" customHeight="1">
      <c r="A34" s="3" t="s">
        <v>24</v>
      </c>
      <c r="B34" s="4" t="s">
        <v>16</v>
      </c>
      <c r="C34" s="3" t="s">
        <v>73</v>
      </c>
      <c r="D34" s="3" t="s">
        <v>127</v>
      </c>
      <c r="E34" s="3" t="s">
        <v>57</v>
      </c>
      <c r="F34" s="8">
        <v>1100000</v>
      </c>
      <c r="G34" s="3" t="s">
        <v>73</v>
      </c>
      <c r="H34" s="3" t="s">
        <v>22</v>
      </c>
      <c r="I34" s="10" t="s">
        <v>23</v>
      </c>
    </row>
    <row r="35" spans="1:10" s="6" customFormat="1" ht="19.5" customHeight="1">
      <c r="A35" s="3" t="s">
        <v>24</v>
      </c>
      <c r="B35" s="4" t="s">
        <v>124</v>
      </c>
      <c r="C35" s="3" t="s">
        <v>73</v>
      </c>
      <c r="D35" s="3" t="s">
        <v>127</v>
      </c>
      <c r="E35" s="3">
        <v>33790000</v>
      </c>
      <c r="F35" s="8">
        <v>2500000</v>
      </c>
      <c r="G35" s="3" t="s">
        <v>73</v>
      </c>
      <c r="H35" s="3" t="s">
        <v>22</v>
      </c>
      <c r="I35" s="10" t="s">
        <v>58</v>
      </c>
    </row>
    <row r="36" spans="1:10" s="6" customFormat="1" ht="19.5" customHeight="1">
      <c r="A36" s="3" t="s">
        <v>24</v>
      </c>
      <c r="B36" s="4" t="s">
        <v>83</v>
      </c>
      <c r="C36" s="3" t="s">
        <v>10</v>
      </c>
      <c r="D36" s="3" t="s">
        <v>127</v>
      </c>
      <c r="E36" s="5" t="s">
        <v>84</v>
      </c>
      <c r="F36" s="8">
        <v>4940000</v>
      </c>
      <c r="G36" s="3" t="s">
        <v>73</v>
      </c>
      <c r="H36" s="3" t="s">
        <v>28</v>
      </c>
      <c r="I36" s="10" t="s">
        <v>58</v>
      </c>
    </row>
    <row r="37" spans="1:10" s="6" customFormat="1" ht="20.25" customHeight="1">
      <c r="A37" s="3" t="s">
        <v>24</v>
      </c>
      <c r="B37" s="4" t="s">
        <v>113</v>
      </c>
      <c r="C37" s="3" t="s">
        <v>73</v>
      </c>
      <c r="D37" s="3" t="s">
        <v>127</v>
      </c>
      <c r="E37" s="3" t="s">
        <v>52</v>
      </c>
      <c r="F37" s="8">
        <v>1700000</v>
      </c>
      <c r="G37" s="3" t="s">
        <v>73</v>
      </c>
      <c r="H37" s="3" t="s">
        <v>28</v>
      </c>
      <c r="I37" s="10" t="s">
        <v>58</v>
      </c>
    </row>
    <row r="38" spans="1:10" s="6" customFormat="1" ht="20.25" customHeight="1">
      <c r="A38" s="3" t="s">
        <v>24</v>
      </c>
      <c r="B38" s="4" t="s">
        <v>47</v>
      </c>
      <c r="C38" s="5" t="s">
        <v>10</v>
      </c>
      <c r="D38" s="3" t="s">
        <v>127</v>
      </c>
      <c r="E38" s="3" t="s">
        <v>33</v>
      </c>
      <c r="F38" s="8">
        <v>3500000</v>
      </c>
      <c r="G38" s="5" t="s">
        <v>73</v>
      </c>
      <c r="H38" s="5">
        <v>48</v>
      </c>
      <c r="I38" s="10" t="s">
        <v>23</v>
      </c>
    </row>
    <row r="39" spans="1:10" s="6" customFormat="1" ht="20.25" customHeight="1">
      <c r="A39" s="3" t="s">
        <v>24</v>
      </c>
      <c r="B39" s="4" t="s">
        <v>114</v>
      </c>
      <c r="C39" s="5" t="s">
        <v>10</v>
      </c>
      <c r="D39" s="3" t="s">
        <v>127</v>
      </c>
      <c r="E39" s="3" t="s">
        <v>63</v>
      </c>
      <c r="F39" s="8">
        <v>600000</v>
      </c>
      <c r="G39" s="3" t="s">
        <v>73</v>
      </c>
      <c r="H39" s="3" t="s">
        <v>28</v>
      </c>
      <c r="I39" s="10" t="s">
        <v>23</v>
      </c>
    </row>
    <row r="40" spans="1:10" s="6" customFormat="1" ht="22.5" customHeight="1">
      <c r="A40" s="3" t="s">
        <v>24</v>
      </c>
      <c r="B40" s="4" t="s">
        <v>115</v>
      </c>
      <c r="C40" s="5" t="s">
        <v>73</v>
      </c>
      <c r="D40" s="3" t="s">
        <v>127</v>
      </c>
      <c r="E40" s="3" t="s">
        <v>34</v>
      </c>
      <c r="F40" s="8">
        <v>1200000</v>
      </c>
      <c r="G40" s="5" t="s">
        <v>73</v>
      </c>
      <c r="H40" s="5" t="s">
        <v>22</v>
      </c>
      <c r="I40" s="10" t="s">
        <v>23</v>
      </c>
    </row>
    <row r="41" spans="1:10" s="6" customFormat="1" ht="22.5" customHeight="1">
      <c r="A41" s="3" t="s">
        <v>24</v>
      </c>
      <c r="B41" s="4" t="s">
        <v>116</v>
      </c>
      <c r="C41" s="5" t="s">
        <v>73</v>
      </c>
      <c r="D41" s="3" t="s">
        <v>127</v>
      </c>
      <c r="E41" s="3" t="s">
        <v>85</v>
      </c>
      <c r="F41" s="8">
        <v>11500000</v>
      </c>
      <c r="G41" s="5" t="s">
        <v>73</v>
      </c>
      <c r="H41" s="3" t="s">
        <v>28</v>
      </c>
      <c r="I41" s="10" t="s">
        <v>58</v>
      </c>
    </row>
    <row r="42" spans="1:10" s="6" customFormat="1" ht="22.5" customHeight="1">
      <c r="A42" s="3" t="s">
        <v>24</v>
      </c>
      <c r="B42" s="4" t="s">
        <v>117</v>
      </c>
      <c r="C42" s="3" t="s">
        <v>73</v>
      </c>
      <c r="D42" s="3" t="s">
        <v>127</v>
      </c>
      <c r="E42" s="3" t="s">
        <v>48</v>
      </c>
      <c r="F42" s="8">
        <v>500000</v>
      </c>
      <c r="G42" s="3" t="s">
        <v>73</v>
      </c>
      <c r="H42" s="3" t="s">
        <v>43</v>
      </c>
      <c r="I42" s="10" t="s">
        <v>23</v>
      </c>
    </row>
    <row r="43" spans="1:10" s="6" customFormat="1" ht="22.5" customHeight="1">
      <c r="A43" s="3" t="s">
        <v>24</v>
      </c>
      <c r="B43" s="4" t="s">
        <v>118</v>
      </c>
      <c r="C43" s="3" t="s">
        <v>10</v>
      </c>
      <c r="D43" s="3" t="s">
        <v>127</v>
      </c>
      <c r="E43" s="3" t="s">
        <v>50</v>
      </c>
      <c r="F43" s="8">
        <v>1400000</v>
      </c>
      <c r="G43" s="3" t="s">
        <v>73</v>
      </c>
      <c r="H43" s="3" t="s">
        <v>22</v>
      </c>
      <c r="I43" s="10" t="s">
        <v>23</v>
      </c>
    </row>
    <row r="44" spans="1:10" s="6" customFormat="1" ht="22.5" customHeight="1">
      <c r="A44" s="3" t="s">
        <v>24</v>
      </c>
      <c r="B44" s="4" t="s">
        <v>141</v>
      </c>
      <c r="C44" s="3" t="s">
        <v>73</v>
      </c>
      <c r="D44" s="3" t="s">
        <v>127</v>
      </c>
      <c r="E44" s="3">
        <v>33182200</v>
      </c>
      <c r="F44" s="8">
        <v>1000000</v>
      </c>
      <c r="G44" s="3" t="s">
        <v>73</v>
      </c>
      <c r="H44" s="3">
        <v>24</v>
      </c>
      <c r="I44" s="10" t="s">
        <v>23</v>
      </c>
      <c r="J44" s="23"/>
    </row>
    <row r="45" spans="1:10" s="19" customFormat="1" ht="22.5" customHeight="1">
      <c r="A45" s="3" t="s">
        <v>65</v>
      </c>
      <c r="B45" s="4" t="s">
        <v>69</v>
      </c>
      <c r="C45" s="3" t="s">
        <v>10</v>
      </c>
      <c r="D45" s="3" t="s">
        <v>127</v>
      </c>
      <c r="E45" s="3" t="s">
        <v>51</v>
      </c>
      <c r="F45" s="8">
        <v>1400000</v>
      </c>
      <c r="G45" s="3" t="s">
        <v>73</v>
      </c>
      <c r="H45" s="3" t="s">
        <v>28</v>
      </c>
      <c r="I45" s="10" t="s">
        <v>23</v>
      </c>
    </row>
    <row r="46" spans="1:10" s="19" customFormat="1" ht="22.5" customHeight="1">
      <c r="A46" s="3" t="s">
        <v>65</v>
      </c>
      <c r="B46" s="4" t="s">
        <v>90</v>
      </c>
      <c r="C46" s="3" t="s">
        <v>10</v>
      </c>
      <c r="D46" s="3" t="s">
        <v>127</v>
      </c>
      <c r="E46" s="3">
        <v>50420000</v>
      </c>
      <c r="F46" s="24">
        <v>10000000</v>
      </c>
      <c r="G46" s="3" t="s">
        <v>73</v>
      </c>
      <c r="H46" s="3" t="s">
        <v>20</v>
      </c>
      <c r="I46" s="10" t="s">
        <v>23</v>
      </c>
    </row>
    <row r="47" spans="1:10" s="6" customFormat="1" ht="22.5" customHeight="1">
      <c r="A47" s="3" t="s">
        <v>24</v>
      </c>
      <c r="B47" s="4" t="s">
        <v>86</v>
      </c>
      <c r="C47" s="3" t="s">
        <v>73</v>
      </c>
      <c r="D47" s="3" t="s">
        <v>127</v>
      </c>
      <c r="E47" s="3" t="s">
        <v>52</v>
      </c>
      <c r="F47" s="8">
        <v>1300000</v>
      </c>
      <c r="G47" s="3" t="s">
        <v>73</v>
      </c>
      <c r="H47" s="3" t="s">
        <v>28</v>
      </c>
      <c r="I47" s="10" t="s">
        <v>23</v>
      </c>
    </row>
    <row r="48" spans="1:10" s="6" customFormat="1" ht="22.5" customHeight="1">
      <c r="A48" s="3" t="s">
        <v>24</v>
      </c>
      <c r="B48" s="4" t="s">
        <v>64</v>
      </c>
      <c r="C48" s="3" t="s">
        <v>73</v>
      </c>
      <c r="D48" s="3" t="s">
        <v>127</v>
      </c>
      <c r="E48" s="3">
        <v>33141326</v>
      </c>
      <c r="F48" s="8">
        <v>800000</v>
      </c>
      <c r="G48" s="3" t="s">
        <v>73</v>
      </c>
      <c r="H48" s="3" t="s">
        <v>28</v>
      </c>
      <c r="I48" s="10" t="s">
        <v>23</v>
      </c>
    </row>
    <row r="49" spans="1:9" s="6" customFormat="1" ht="25.5">
      <c r="A49" s="3" t="s">
        <v>24</v>
      </c>
      <c r="B49" s="4" t="s">
        <v>160</v>
      </c>
      <c r="C49" s="3" t="s">
        <v>73</v>
      </c>
      <c r="D49" s="3" t="s">
        <v>127</v>
      </c>
      <c r="E49" s="3" t="s">
        <v>53</v>
      </c>
      <c r="F49" s="8">
        <v>1200000</v>
      </c>
      <c r="G49" s="3" t="s">
        <v>73</v>
      </c>
      <c r="H49" s="3" t="s">
        <v>22</v>
      </c>
      <c r="I49" s="10" t="s">
        <v>23</v>
      </c>
    </row>
    <row r="50" spans="1:9" s="19" customFormat="1" ht="21.75" customHeight="1">
      <c r="A50" s="3" t="s">
        <v>65</v>
      </c>
      <c r="B50" s="4" t="s">
        <v>162</v>
      </c>
      <c r="C50" s="3" t="s">
        <v>73</v>
      </c>
      <c r="D50" s="3" t="s">
        <v>127</v>
      </c>
      <c r="E50" s="3" t="s">
        <v>54</v>
      </c>
      <c r="F50" s="8">
        <v>1000000</v>
      </c>
      <c r="G50" s="3" t="s">
        <v>73</v>
      </c>
      <c r="H50" s="3" t="s">
        <v>22</v>
      </c>
      <c r="I50" s="10" t="s">
        <v>23</v>
      </c>
    </row>
    <row r="51" spans="1:9" s="6" customFormat="1" ht="25.5">
      <c r="A51" s="3" t="s">
        <v>24</v>
      </c>
      <c r="B51" s="4" t="s">
        <v>164</v>
      </c>
      <c r="C51" s="3" t="s">
        <v>73</v>
      </c>
      <c r="D51" s="3" t="s">
        <v>127</v>
      </c>
      <c r="E51" s="3" t="s">
        <v>55</v>
      </c>
      <c r="F51" s="8">
        <v>4500000</v>
      </c>
      <c r="G51" s="3" t="s">
        <v>73</v>
      </c>
      <c r="H51" s="3" t="s">
        <v>37</v>
      </c>
      <c r="I51" s="10" t="s">
        <v>23</v>
      </c>
    </row>
    <row r="52" spans="1:9" s="6" customFormat="1" ht="20.25" customHeight="1">
      <c r="A52" s="3" t="s">
        <v>24</v>
      </c>
      <c r="B52" s="4" t="s">
        <v>17</v>
      </c>
      <c r="C52" s="3" t="s">
        <v>73</v>
      </c>
      <c r="D52" s="3" t="s">
        <v>127</v>
      </c>
      <c r="E52" s="3" t="s">
        <v>44</v>
      </c>
      <c r="F52" s="8">
        <v>3800000</v>
      </c>
      <c r="G52" s="3" t="s">
        <v>73</v>
      </c>
      <c r="H52" s="3" t="s">
        <v>28</v>
      </c>
      <c r="I52" s="10" t="s">
        <v>23</v>
      </c>
    </row>
    <row r="53" spans="1:9" s="19" customFormat="1" ht="20.25" customHeight="1">
      <c r="A53" s="3" t="s">
        <v>65</v>
      </c>
      <c r="B53" s="4" t="s">
        <v>18</v>
      </c>
      <c r="C53" s="3" t="s">
        <v>10</v>
      </c>
      <c r="D53" s="3" t="s">
        <v>127</v>
      </c>
      <c r="E53" s="25" t="s">
        <v>30</v>
      </c>
      <c r="F53" s="8">
        <v>900000</v>
      </c>
      <c r="G53" s="3" t="s">
        <v>73</v>
      </c>
      <c r="H53" s="3" t="s">
        <v>22</v>
      </c>
      <c r="I53" s="10" t="s">
        <v>23</v>
      </c>
    </row>
    <row r="54" spans="1:9" s="6" customFormat="1" ht="20.25" customHeight="1">
      <c r="A54" s="3" t="s">
        <v>24</v>
      </c>
      <c r="B54" s="4" t="s">
        <v>70</v>
      </c>
      <c r="C54" s="3" t="s">
        <v>10</v>
      </c>
      <c r="D54" s="3" t="s">
        <v>127</v>
      </c>
      <c r="E54" s="3" t="s">
        <v>56</v>
      </c>
      <c r="F54" s="8">
        <v>10000000</v>
      </c>
      <c r="G54" s="3" t="s">
        <v>73</v>
      </c>
      <c r="H54" s="3" t="s">
        <v>20</v>
      </c>
      <c r="I54" s="10" t="s">
        <v>23</v>
      </c>
    </row>
    <row r="55" spans="1:9" s="6" customFormat="1" ht="20.25" customHeight="1">
      <c r="A55" s="1" t="s">
        <v>24</v>
      </c>
      <c r="B55" s="2" t="s">
        <v>119</v>
      </c>
      <c r="C55" s="1" t="s">
        <v>73</v>
      </c>
      <c r="D55" s="3" t="s">
        <v>127</v>
      </c>
      <c r="E55" s="1" t="s">
        <v>87</v>
      </c>
      <c r="F55" s="7">
        <v>4500000</v>
      </c>
      <c r="G55" s="1" t="s">
        <v>73</v>
      </c>
      <c r="H55" s="1" t="s">
        <v>20</v>
      </c>
      <c r="I55" s="9" t="s">
        <v>58</v>
      </c>
    </row>
    <row r="56" spans="1:9" s="26" customFormat="1" ht="20.25" customHeight="1">
      <c r="A56" s="1" t="s">
        <v>24</v>
      </c>
      <c r="B56" s="2" t="s">
        <v>88</v>
      </c>
      <c r="C56" s="1" t="s">
        <v>10</v>
      </c>
      <c r="D56" s="3" t="s">
        <v>49</v>
      </c>
      <c r="E56" s="1" t="s">
        <v>19</v>
      </c>
      <c r="F56" s="7">
        <v>3380000</v>
      </c>
      <c r="G56" s="1" t="s">
        <v>73</v>
      </c>
      <c r="H56" s="1" t="s">
        <v>20</v>
      </c>
      <c r="I56" s="10" t="s">
        <v>58</v>
      </c>
    </row>
    <row r="57" spans="1:9" s="6" customFormat="1" ht="20.25" customHeight="1">
      <c r="A57" s="3" t="s">
        <v>24</v>
      </c>
      <c r="B57" s="2" t="s">
        <v>31</v>
      </c>
      <c r="C57" s="5" t="s">
        <v>73</v>
      </c>
      <c r="D57" s="3" t="s">
        <v>127</v>
      </c>
      <c r="E57" s="3" t="s">
        <v>32</v>
      </c>
      <c r="F57" s="8">
        <v>450000</v>
      </c>
      <c r="G57" s="5" t="s">
        <v>73</v>
      </c>
      <c r="H57" s="5" t="s">
        <v>28</v>
      </c>
      <c r="I57" s="10" t="s">
        <v>58</v>
      </c>
    </row>
    <row r="58" spans="1:9" s="6" customFormat="1" ht="20.25" customHeight="1">
      <c r="A58" s="3" t="s">
        <v>24</v>
      </c>
      <c r="B58" s="4" t="s">
        <v>35</v>
      </c>
      <c r="C58" s="5" t="s">
        <v>73</v>
      </c>
      <c r="D58" s="3" t="s">
        <v>127</v>
      </c>
      <c r="E58" s="3" t="s">
        <v>36</v>
      </c>
      <c r="F58" s="8">
        <v>150000</v>
      </c>
      <c r="G58" s="5" t="s">
        <v>10</v>
      </c>
      <c r="H58" s="5" t="s">
        <v>37</v>
      </c>
      <c r="I58" s="10" t="s">
        <v>58</v>
      </c>
    </row>
    <row r="59" spans="1:9" s="6" customFormat="1" ht="20.25" customHeight="1">
      <c r="A59" s="3" t="s">
        <v>24</v>
      </c>
      <c r="B59" s="4" t="s">
        <v>142</v>
      </c>
      <c r="C59" s="5" t="s">
        <v>10</v>
      </c>
      <c r="D59" s="3" t="s">
        <v>127</v>
      </c>
      <c r="E59" s="3" t="s">
        <v>42</v>
      </c>
      <c r="F59" s="8">
        <v>388800</v>
      </c>
      <c r="G59" s="5" t="s">
        <v>10</v>
      </c>
      <c r="H59" s="5" t="s">
        <v>22</v>
      </c>
      <c r="I59" s="10" t="s">
        <v>58</v>
      </c>
    </row>
    <row r="60" spans="1:9" s="6" customFormat="1" ht="18.75" customHeight="1">
      <c r="A60" s="3" t="s">
        <v>24</v>
      </c>
      <c r="B60" s="4" t="s">
        <v>60</v>
      </c>
      <c r="C60" s="3" t="s">
        <v>10</v>
      </c>
      <c r="D60" s="3" t="s">
        <v>127</v>
      </c>
      <c r="E60" s="3" t="s">
        <v>19</v>
      </c>
      <c r="F60" s="8">
        <v>1600000</v>
      </c>
      <c r="G60" s="3" t="s">
        <v>73</v>
      </c>
      <c r="H60" s="5" t="s">
        <v>22</v>
      </c>
      <c r="I60" s="10" t="s">
        <v>58</v>
      </c>
    </row>
    <row r="61" spans="1:9" s="6" customFormat="1" ht="18.75" customHeight="1">
      <c r="A61" s="3" t="s">
        <v>24</v>
      </c>
      <c r="B61" s="4" t="s">
        <v>146</v>
      </c>
      <c r="C61" s="3" t="s">
        <v>73</v>
      </c>
      <c r="D61" s="3" t="s">
        <v>49</v>
      </c>
      <c r="E61" s="3" t="s">
        <v>66</v>
      </c>
      <c r="F61" s="27">
        <v>1205000</v>
      </c>
      <c r="G61" s="3" t="s">
        <v>73</v>
      </c>
      <c r="H61" s="3" t="s">
        <v>89</v>
      </c>
      <c r="I61" s="10" t="s">
        <v>58</v>
      </c>
    </row>
    <row r="62" spans="1:9" s="6" customFormat="1" ht="18.75" customHeight="1">
      <c r="A62" s="3" t="s">
        <v>24</v>
      </c>
      <c r="B62" s="4" t="s">
        <v>143</v>
      </c>
      <c r="C62" s="3" t="s">
        <v>73</v>
      </c>
      <c r="D62" s="3" t="s">
        <v>127</v>
      </c>
      <c r="E62" s="3" t="s">
        <v>91</v>
      </c>
      <c r="F62" s="27">
        <v>185000</v>
      </c>
      <c r="G62" s="3" t="s">
        <v>10</v>
      </c>
      <c r="H62" s="5" t="s">
        <v>28</v>
      </c>
      <c r="I62" s="9" t="s">
        <v>23</v>
      </c>
    </row>
    <row r="63" spans="1:9" s="19" customFormat="1" ht="18.75" customHeight="1">
      <c r="A63" s="3" t="s">
        <v>65</v>
      </c>
      <c r="B63" s="4" t="s">
        <v>144</v>
      </c>
      <c r="C63" s="3" t="s">
        <v>10</v>
      </c>
      <c r="D63" s="3" t="s">
        <v>128</v>
      </c>
      <c r="E63" s="3" t="s">
        <v>93</v>
      </c>
      <c r="F63" s="27">
        <v>45000</v>
      </c>
      <c r="G63" s="3" t="s">
        <v>10</v>
      </c>
      <c r="H63" s="5" t="s">
        <v>28</v>
      </c>
      <c r="I63" s="9" t="s">
        <v>23</v>
      </c>
    </row>
    <row r="64" spans="1:9" s="6" customFormat="1" ht="25.5">
      <c r="A64" s="3" t="s">
        <v>24</v>
      </c>
      <c r="B64" s="4" t="s">
        <v>129</v>
      </c>
      <c r="C64" s="3" t="s">
        <v>10</v>
      </c>
      <c r="D64" s="3" t="s">
        <v>128</v>
      </c>
      <c r="E64" s="3" t="s">
        <v>94</v>
      </c>
      <c r="F64" s="27">
        <v>50000</v>
      </c>
      <c r="G64" s="3" t="s">
        <v>10</v>
      </c>
      <c r="H64" s="5" t="s">
        <v>28</v>
      </c>
      <c r="I64" s="10" t="s">
        <v>23</v>
      </c>
    </row>
    <row r="65" spans="1:9" s="6" customFormat="1" ht="21.75" customHeight="1">
      <c r="A65" s="3" t="s">
        <v>24</v>
      </c>
      <c r="B65" s="4" t="s">
        <v>120</v>
      </c>
      <c r="C65" s="3" t="s">
        <v>10</v>
      </c>
      <c r="D65" s="3" t="s">
        <v>127</v>
      </c>
      <c r="E65" s="3" t="s">
        <v>95</v>
      </c>
      <c r="F65" s="27">
        <v>2020495.51</v>
      </c>
      <c r="G65" s="3" t="s">
        <v>73</v>
      </c>
      <c r="H65" s="3" t="s">
        <v>145</v>
      </c>
      <c r="I65" s="10" t="s">
        <v>58</v>
      </c>
    </row>
    <row r="66" spans="1:9" s="6" customFormat="1" ht="25.5">
      <c r="A66" s="3" t="s">
        <v>24</v>
      </c>
      <c r="B66" s="4" t="s">
        <v>121</v>
      </c>
      <c r="C66" s="3" t="s">
        <v>73</v>
      </c>
      <c r="D66" s="3" t="s">
        <v>127</v>
      </c>
      <c r="E66" s="3" t="s">
        <v>96</v>
      </c>
      <c r="F66" s="27">
        <v>447195.71</v>
      </c>
      <c r="G66" s="3" t="s">
        <v>73</v>
      </c>
      <c r="H66" s="5" t="s">
        <v>28</v>
      </c>
      <c r="I66" s="10" t="s">
        <v>58</v>
      </c>
    </row>
    <row r="67" spans="1:9" s="6" customFormat="1" ht="19.5" customHeight="1">
      <c r="A67" s="3" t="s">
        <v>24</v>
      </c>
      <c r="B67" s="4" t="s">
        <v>101</v>
      </c>
      <c r="C67" s="3" t="s">
        <v>97</v>
      </c>
      <c r="D67" s="3" t="s">
        <v>49</v>
      </c>
      <c r="E67" s="3" t="s">
        <v>19</v>
      </c>
      <c r="F67" s="8">
        <v>1186228.8</v>
      </c>
      <c r="G67" s="3" t="s">
        <v>97</v>
      </c>
      <c r="H67" s="5" t="s">
        <v>22</v>
      </c>
      <c r="I67" s="10" t="s">
        <v>58</v>
      </c>
    </row>
    <row r="68" spans="1:9" s="19" customFormat="1" ht="19.5" customHeight="1">
      <c r="A68" s="3" t="s">
        <v>65</v>
      </c>
      <c r="B68" s="4" t="s">
        <v>163</v>
      </c>
      <c r="C68" s="3" t="s">
        <v>10</v>
      </c>
      <c r="D68" s="3" t="s">
        <v>127</v>
      </c>
      <c r="E68" s="3">
        <v>50530000</v>
      </c>
      <c r="F68" s="8">
        <v>50000</v>
      </c>
      <c r="G68" s="3" t="s">
        <v>10</v>
      </c>
      <c r="H68" s="5" t="s">
        <v>28</v>
      </c>
      <c r="I68" s="10" t="s">
        <v>23</v>
      </c>
    </row>
    <row r="69" spans="1:9" s="6" customFormat="1" ht="19.5" customHeight="1">
      <c r="A69" s="3" t="s">
        <v>24</v>
      </c>
      <c r="B69" s="4" t="s">
        <v>100</v>
      </c>
      <c r="C69" s="3" t="s">
        <v>10</v>
      </c>
      <c r="D69" s="3" t="s">
        <v>127</v>
      </c>
      <c r="E69" s="3">
        <v>50800000</v>
      </c>
      <c r="F69" s="8">
        <v>3000000</v>
      </c>
      <c r="G69" s="3" t="s">
        <v>97</v>
      </c>
      <c r="H69" s="5" t="s">
        <v>20</v>
      </c>
      <c r="I69" s="10" t="s">
        <v>58</v>
      </c>
    </row>
    <row r="70" spans="1:9" s="6" customFormat="1" ht="19.5" customHeight="1">
      <c r="A70" s="3" t="s">
        <v>24</v>
      </c>
      <c r="B70" s="4" t="s">
        <v>132</v>
      </c>
      <c r="C70" s="3" t="s">
        <v>10</v>
      </c>
      <c r="D70" s="3" t="s">
        <v>49</v>
      </c>
      <c r="E70" s="3" t="s">
        <v>133</v>
      </c>
      <c r="F70" s="8">
        <v>6505200</v>
      </c>
      <c r="G70" s="3" t="s">
        <v>97</v>
      </c>
      <c r="H70" s="5" t="s">
        <v>28</v>
      </c>
      <c r="I70" s="10" t="s">
        <v>58</v>
      </c>
    </row>
    <row r="71" spans="1:9" s="6" customFormat="1" ht="19.5" customHeight="1">
      <c r="A71" s="3" t="s">
        <v>24</v>
      </c>
      <c r="B71" s="4" t="s">
        <v>149</v>
      </c>
      <c r="C71" s="3" t="s">
        <v>10</v>
      </c>
      <c r="D71" s="3" t="s">
        <v>127</v>
      </c>
      <c r="E71" s="3">
        <v>33192000</v>
      </c>
      <c r="F71" s="8">
        <v>599000</v>
      </c>
      <c r="G71" s="3" t="s">
        <v>97</v>
      </c>
      <c r="H71" s="5" t="s">
        <v>148</v>
      </c>
      <c r="I71" s="10" t="s">
        <v>58</v>
      </c>
    </row>
    <row r="72" spans="1:9" s="6" customFormat="1" ht="19.5" customHeight="1">
      <c r="A72" s="3" t="s">
        <v>24</v>
      </c>
      <c r="B72" s="4" t="s">
        <v>150</v>
      </c>
      <c r="C72" s="3" t="s">
        <v>73</v>
      </c>
      <c r="D72" s="3" t="s">
        <v>127</v>
      </c>
      <c r="E72" s="3">
        <v>33192000</v>
      </c>
      <c r="F72" s="8">
        <v>2783000</v>
      </c>
      <c r="G72" s="3" t="s">
        <v>97</v>
      </c>
      <c r="H72" s="5" t="s">
        <v>145</v>
      </c>
      <c r="I72" s="10" t="s">
        <v>58</v>
      </c>
    </row>
    <row r="73" spans="1:9" s="6" customFormat="1" ht="19.5" customHeight="1">
      <c r="A73" s="3" t="s">
        <v>24</v>
      </c>
      <c r="B73" s="4" t="s">
        <v>152</v>
      </c>
      <c r="C73" s="3" t="s">
        <v>10</v>
      </c>
      <c r="D73" s="3" t="s">
        <v>127</v>
      </c>
      <c r="E73" s="3" t="s">
        <v>104</v>
      </c>
      <c r="F73" s="8">
        <v>8000000</v>
      </c>
      <c r="G73" s="3" t="s">
        <v>97</v>
      </c>
      <c r="H73" s="5" t="s">
        <v>151</v>
      </c>
      <c r="I73" s="10" t="s">
        <v>58</v>
      </c>
    </row>
    <row r="74" spans="1:9" s="6" customFormat="1" ht="19.5" customHeight="1">
      <c r="A74" s="3" t="s">
        <v>24</v>
      </c>
      <c r="B74" s="4" t="s">
        <v>153</v>
      </c>
      <c r="C74" s="3" t="s">
        <v>73</v>
      </c>
      <c r="D74" s="3" t="s">
        <v>127</v>
      </c>
      <c r="E74" s="3" t="s">
        <v>105</v>
      </c>
      <c r="F74" s="8">
        <v>174900</v>
      </c>
      <c r="G74" s="3" t="s">
        <v>10</v>
      </c>
      <c r="H74" s="5" t="s">
        <v>148</v>
      </c>
      <c r="I74" s="10" t="s">
        <v>58</v>
      </c>
    </row>
    <row r="75" spans="1:9" s="6" customFormat="1" ht="19.5" customHeight="1">
      <c r="A75" s="3" t="s">
        <v>24</v>
      </c>
      <c r="B75" s="4" t="s">
        <v>154</v>
      </c>
      <c r="C75" s="3" t="s">
        <v>10</v>
      </c>
      <c r="D75" s="3" t="s">
        <v>127</v>
      </c>
      <c r="E75" s="3" t="s">
        <v>105</v>
      </c>
      <c r="F75" s="8">
        <v>100000</v>
      </c>
      <c r="G75" s="3" t="s">
        <v>10</v>
      </c>
      <c r="H75" s="5" t="s">
        <v>148</v>
      </c>
      <c r="I75" s="10" t="s">
        <v>58</v>
      </c>
    </row>
    <row r="76" spans="1:9" s="6" customFormat="1" ht="19.5" customHeight="1">
      <c r="A76" s="3" t="s">
        <v>24</v>
      </c>
      <c r="B76" s="4" t="s">
        <v>122</v>
      </c>
      <c r="C76" s="3" t="s">
        <v>10</v>
      </c>
      <c r="D76" s="3" t="s">
        <v>127</v>
      </c>
      <c r="E76" s="3" t="s">
        <v>107</v>
      </c>
      <c r="F76" s="8">
        <v>160000</v>
      </c>
      <c r="G76" s="3" t="s">
        <v>10</v>
      </c>
      <c r="H76" s="5" t="s">
        <v>148</v>
      </c>
      <c r="I76" s="10" t="s">
        <v>58</v>
      </c>
    </row>
    <row r="77" spans="1:9" s="6" customFormat="1" ht="19.5" customHeight="1">
      <c r="A77" s="3" t="s">
        <v>24</v>
      </c>
      <c r="B77" s="4" t="s">
        <v>98</v>
      </c>
      <c r="C77" s="3" t="s">
        <v>10</v>
      </c>
      <c r="D77" s="3" t="s">
        <v>127</v>
      </c>
      <c r="E77" s="3" t="s">
        <v>106</v>
      </c>
      <c r="F77" s="8">
        <v>66000</v>
      </c>
      <c r="G77" s="3" t="s">
        <v>10</v>
      </c>
      <c r="H77" s="5" t="s">
        <v>155</v>
      </c>
      <c r="I77" s="10" t="s">
        <v>58</v>
      </c>
    </row>
    <row r="78" spans="1:9" s="6" customFormat="1" ht="19.5" customHeight="1">
      <c r="A78" s="3" t="s">
        <v>24</v>
      </c>
      <c r="B78" s="4" t="s">
        <v>99</v>
      </c>
      <c r="C78" s="3" t="s">
        <v>10</v>
      </c>
      <c r="D78" s="3" t="s">
        <v>127</v>
      </c>
      <c r="E78" s="3">
        <v>33190000</v>
      </c>
      <c r="F78" s="8">
        <f>42000*1.21</f>
        <v>50820</v>
      </c>
      <c r="G78" s="3" t="s">
        <v>10</v>
      </c>
      <c r="H78" s="5" t="s">
        <v>156</v>
      </c>
      <c r="I78" s="10" t="s">
        <v>58</v>
      </c>
    </row>
    <row r="79" spans="1:9" s="6" customFormat="1" ht="19.5" customHeight="1">
      <c r="A79" s="3" t="s">
        <v>24</v>
      </c>
      <c r="B79" s="4" t="s">
        <v>157</v>
      </c>
      <c r="C79" s="3" t="s">
        <v>10</v>
      </c>
      <c r="D79" s="3" t="s">
        <v>127</v>
      </c>
      <c r="E79" s="3" t="s">
        <v>136</v>
      </c>
      <c r="F79" s="8">
        <v>85200</v>
      </c>
      <c r="G79" s="3" t="s">
        <v>10</v>
      </c>
      <c r="H79" s="5" t="s">
        <v>156</v>
      </c>
      <c r="I79" s="10" t="s">
        <v>58</v>
      </c>
    </row>
    <row r="80" spans="1:9" s="6" customFormat="1" ht="19.5" customHeight="1">
      <c r="A80" s="3" t="s">
        <v>24</v>
      </c>
      <c r="B80" s="4" t="s">
        <v>134</v>
      </c>
      <c r="C80" s="3" t="s">
        <v>10</v>
      </c>
      <c r="D80" s="3" t="s">
        <v>127</v>
      </c>
      <c r="E80" s="3" t="s">
        <v>135</v>
      </c>
      <c r="F80" s="8">
        <v>60000</v>
      </c>
      <c r="G80" s="3" t="s">
        <v>10</v>
      </c>
      <c r="H80" s="5" t="s">
        <v>156</v>
      </c>
      <c r="I80" s="10" t="s">
        <v>58</v>
      </c>
    </row>
    <row r="81" spans="1:9" s="6" customFormat="1" ht="19.5" customHeight="1">
      <c r="A81" s="3" t="s">
        <v>24</v>
      </c>
      <c r="B81" s="4" t="s">
        <v>130</v>
      </c>
      <c r="C81" s="3" t="s">
        <v>10</v>
      </c>
      <c r="D81" s="3" t="s">
        <v>127</v>
      </c>
      <c r="E81" s="3" t="s">
        <v>131</v>
      </c>
      <c r="F81" s="8">
        <v>28200</v>
      </c>
      <c r="G81" s="3" t="s">
        <v>10</v>
      </c>
      <c r="H81" s="5" t="s">
        <v>156</v>
      </c>
      <c r="I81" s="10" t="s">
        <v>58</v>
      </c>
    </row>
    <row r="82" spans="1:9" s="6" customFormat="1" ht="19.5" customHeight="1">
      <c r="A82" s="3" t="s">
        <v>24</v>
      </c>
      <c r="B82" s="4" t="s">
        <v>103</v>
      </c>
      <c r="C82" s="3" t="s">
        <v>97</v>
      </c>
      <c r="D82" s="3" t="s">
        <v>127</v>
      </c>
      <c r="E82" s="3">
        <v>33192000</v>
      </c>
      <c r="F82" s="8">
        <v>281000</v>
      </c>
      <c r="G82" s="3" t="s">
        <v>97</v>
      </c>
      <c r="H82" s="3" t="s">
        <v>145</v>
      </c>
      <c r="I82" s="10" t="s">
        <v>58</v>
      </c>
    </row>
    <row r="83" spans="1:9" s="6" customFormat="1" ht="19.5" customHeight="1">
      <c r="A83" s="3" t="s">
        <v>24</v>
      </c>
      <c r="B83" s="4" t="s">
        <v>158</v>
      </c>
      <c r="C83" s="3" t="s">
        <v>10</v>
      </c>
      <c r="D83" s="3" t="s">
        <v>127</v>
      </c>
      <c r="E83" s="3" t="s">
        <v>126</v>
      </c>
      <c r="F83" s="8">
        <v>107500</v>
      </c>
      <c r="G83" s="3" t="s">
        <v>10</v>
      </c>
      <c r="H83" s="5" t="s">
        <v>148</v>
      </c>
      <c r="I83" s="10" t="s">
        <v>58</v>
      </c>
    </row>
    <row r="84" spans="1:9" s="6" customFormat="1" ht="19.5" customHeight="1">
      <c r="A84" s="3" t="s">
        <v>24</v>
      </c>
      <c r="B84" s="4" t="s">
        <v>125</v>
      </c>
      <c r="C84" s="3" t="s">
        <v>10</v>
      </c>
      <c r="D84" s="3" t="s">
        <v>127</v>
      </c>
      <c r="E84" s="3" t="s">
        <v>126</v>
      </c>
      <c r="F84" s="8">
        <v>79300</v>
      </c>
      <c r="G84" s="3" t="s">
        <v>10</v>
      </c>
      <c r="H84" s="5" t="s">
        <v>148</v>
      </c>
      <c r="I84" s="10" t="s">
        <v>58</v>
      </c>
    </row>
    <row r="85" spans="1:9" s="6" customFormat="1" ht="19.5" customHeight="1">
      <c r="A85" s="3" t="s">
        <v>24</v>
      </c>
      <c r="B85" s="4" t="s">
        <v>102</v>
      </c>
      <c r="C85" s="3" t="s">
        <v>97</v>
      </c>
      <c r="D85" s="3" t="s">
        <v>127</v>
      </c>
      <c r="E85" s="3">
        <v>33192000</v>
      </c>
      <c r="F85" s="8">
        <v>90000</v>
      </c>
      <c r="G85" s="3" t="s">
        <v>10</v>
      </c>
      <c r="H85" s="5" t="s">
        <v>148</v>
      </c>
      <c r="I85" s="10" t="s">
        <v>23</v>
      </c>
    </row>
    <row r="86" spans="1:9" s="6" customFormat="1" ht="33.75" customHeight="1">
      <c r="A86" s="28" t="s">
        <v>24</v>
      </c>
      <c r="B86" s="4" t="s">
        <v>166</v>
      </c>
      <c r="C86" s="3" t="s">
        <v>10</v>
      </c>
      <c r="D86" s="3" t="s">
        <v>127</v>
      </c>
      <c r="E86" s="3" t="s">
        <v>167</v>
      </c>
      <c r="F86" s="29">
        <v>712000</v>
      </c>
      <c r="G86" s="3" t="s">
        <v>97</v>
      </c>
      <c r="H86" s="3" t="s">
        <v>168</v>
      </c>
      <c r="I86" s="30" t="s">
        <v>169</v>
      </c>
    </row>
    <row r="87" spans="1:9" s="6" customFormat="1" ht="42" customHeight="1">
      <c r="A87" s="28" t="s">
        <v>24</v>
      </c>
      <c r="B87" s="4" t="s">
        <v>170</v>
      </c>
      <c r="C87" s="3" t="s">
        <v>97</v>
      </c>
      <c r="D87" s="3" t="s">
        <v>127</v>
      </c>
      <c r="E87" s="3" t="s">
        <v>167</v>
      </c>
      <c r="F87" s="29">
        <v>1170798</v>
      </c>
      <c r="G87" s="3" t="s">
        <v>97</v>
      </c>
      <c r="H87" s="3" t="s">
        <v>92</v>
      </c>
      <c r="I87" s="30" t="s">
        <v>171</v>
      </c>
    </row>
    <row r="88" spans="1:9" s="6" customFormat="1" ht="42" customHeight="1">
      <c r="A88" s="28" t="s">
        <v>24</v>
      </c>
      <c r="B88" s="4" t="s">
        <v>214</v>
      </c>
      <c r="C88" s="3" t="s">
        <v>10</v>
      </c>
      <c r="D88" s="3" t="s">
        <v>127</v>
      </c>
      <c r="E88" s="3" t="s">
        <v>55</v>
      </c>
      <c r="F88" s="29">
        <v>1004011.2</v>
      </c>
      <c r="G88" s="3" t="s">
        <v>97</v>
      </c>
      <c r="H88" s="3" t="s">
        <v>168</v>
      </c>
      <c r="I88" s="30" t="s">
        <v>173</v>
      </c>
    </row>
    <row r="89" spans="1:9" s="6" customFormat="1" ht="33.75" customHeight="1">
      <c r="A89" s="28" t="s">
        <v>24</v>
      </c>
      <c r="B89" s="4" t="s">
        <v>174</v>
      </c>
      <c r="C89" s="3" t="s">
        <v>10</v>
      </c>
      <c r="D89" s="3" t="s">
        <v>128</v>
      </c>
      <c r="E89" s="3" t="s">
        <v>55</v>
      </c>
      <c r="F89" s="29">
        <v>131040</v>
      </c>
      <c r="G89" s="3" t="s">
        <v>10</v>
      </c>
      <c r="H89" s="3" t="s">
        <v>92</v>
      </c>
      <c r="I89" s="30" t="s">
        <v>175</v>
      </c>
    </row>
    <row r="90" spans="1:9" s="6" customFormat="1" ht="33.75" customHeight="1">
      <c r="A90" s="28" t="s">
        <v>24</v>
      </c>
      <c r="B90" s="4" t="s">
        <v>176</v>
      </c>
      <c r="C90" s="3" t="s">
        <v>10</v>
      </c>
      <c r="D90" s="3" t="s">
        <v>127</v>
      </c>
      <c r="E90" s="3" t="s">
        <v>177</v>
      </c>
      <c r="F90" s="29">
        <v>200000</v>
      </c>
      <c r="G90" s="3" t="s">
        <v>97</v>
      </c>
      <c r="H90" s="3">
        <v>48</v>
      </c>
      <c r="I90" s="30" t="s">
        <v>175</v>
      </c>
    </row>
    <row r="91" spans="1:9" s="6" customFormat="1" ht="33.75" customHeight="1">
      <c r="A91" s="28" t="s">
        <v>178</v>
      </c>
      <c r="B91" s="4" t="s">
        <v>179</v>
      </c>
      <c r="C91" s="3" t="s">
        <v>10</v>
      </c>
      <c r="D91" s="3" t="s">
        <v>127</v>
      </c>
      <c r="E91" s="3" t="s">
        <v>180</v>
      </c>
      <c r="F91" s="29">
        <v>85000</v>
      </c>
      <c r="G91" s="3" t="s">
        <v>10</v>
      </c>
      <c r="H91" s="3" t="s">
        <v>20</v>
      </c>
      <c r="I91" s="30" t="s">
        <v>175</v>
      </c>
    </row>
    <row r="92" spans="1:9" s="6" customFormat="1" ht="33.75" customHeight="1">
      <c r="A92" s="28" t="s">
        <v>178</v>
      </c>
      <c r="B92" s="4" t="s">
        <v>181</v>
      </c>
      <c r="C92" s="3" t="s">
        <v>10</v>
      </c>
      <c r="D92" s="3" t="s">
        <v>127</v>
      </c>
      <c r="E92" s="3">
        <v>50420000</v>
      </c>
      <c r="F92" s="29">
        <v>1500000</v>
      </c>
      <c r="G92" s="3" t="s">
        <v>97</v>
      </c>
      <c r="H92" s="3" t="s">
        <v>182</v>
      </c>
      <c r="I92" s="30" t="s">
        <v>172</v>
      </c>
    </row>
    <row r="93" spans="1:9" s="6" customFormat="1" ht="33.75" customHeight="1">
      <c r="A93" s="28" t="s">
        <v>178</v>
      </c>
      <c r="B93" s="4" t="s">
        <v>183</v>
      </c>
      <c r="C93" s="3" t="s">
        <v>10</v>
      </c>
      <c r="D93" s="3" t="s">
        <v>127</v>
      </c>
      <c r="E93" s="3">
        <v>50420000</v>
      </c>
      <c r="F93" s="29">
        <v>120000</v>
      </c>
      <c r="G93" s="3" t="s">
        <v>10</v>
      </c>
      <c r="H93" s="3" t="s">
        <v>20</v>
      </c>
      <c r="I93" s="30" t="s">
        <v>173</v>
      </c>
    </row>
    <row r="94" spans="1:9" s="6" customFormat="1" ht="33.75" customHeight="1">
      <c r="A94" s="28" t="s">
        <v>178</v>
      </c>
      <c r="B94" s="4" t="s">
        <v>184</v>
      </c>
      <c r="C94" s="3" t="s">
        <v>10</v>
      </c>
      <c r="D94" s="3" t="s">
        <v>185</v>
      </c>
      <c r="E94" s="3">
        <v>50420000</v>
      </c>
      <c r="F94" s="29">
        <v>25000</v>
      </c>
      <c r="G94" s="3" t="s">
        <v>10</v>
      </c>
      <c r="H94" s="3" t="s">
        <v>20</v>
      </c>
      <c r="I94" s="30" t="s">
        <v>173</v>
      </c>
    </row>
    <row r="95" spans="1:9" s="6" customFormat="1" ht="33.75" customHeight="1">
      <c r="A95" s="28" t="s">
        <v>178</v>
      </c>
      <c r="B95" s="4" t="s">
        <v>186</v>
      </c>
      <c r="C95" s="3" t="s">
        <v>10</v>
      </c>
      <c r="D95" s="3" t="s">
        <v>127</v>
      </c>
      <c r="E95" s="3" t="s">
        <v>187</v>
      </c>
      <c r="F95" s="29">
        <v>87500</v>
      </c>
      <c r="G95" s="3" t="s">
        <v>10</v>
      </c>
      <c r="H95" s="3" t="s">
        <v>20</v>
      </c>
      <c r="I95" s="30" t="s">
        <v>188</v>
      </c>
    </row>
    <row r="96" spans="1:9" s="6" customFormat="1" ht="33.75" customHeight="1">
      <c r="A96" s="28" t="s">
        <v>178</v>
      </c>
      <c r="B96" s="4" t="s">
        <v>189</v>
      </c>
      <c r="C96" s="3" t="s">
        <v>10</v>
      </c>
      <c r="D96" s="3" t="s">
        <v>127</v>
      </c>
      <c r="E96" s="3" t="s">
        <v>190</v>
      </c>
      <c r="F96" s="29">
        <v>90000</v>
      </c>
      <c r="G96" s="3" t="s">
        <v>10</v>
      </c>
      <c r="H96" s="3" t="s">
        <v>182</v>
      </c>
      <c r="I96" s="30" t="s">
        <v>172</v>
      </c>
    </row>
    <row r="97" spans="1:9" s="6" customFormat="1" ht="33.75" customHeight="1">
      <c r="A97" s="28" t="s">
        <v>24</v>
      </c>
      <c r="B97" s="4" t="s">
        <v>191</v>
      </c>
      <c r="C97" s="3" t="s">
        <v>97</v>
      </c>
      <c r="D97" s="3" t="s">
        <v>127</v>
      </c>
      <c r="E97" s="3" t="s">
        <v>192</v>
      </c>
      <c r="F97" s="29">
        <v>40000</v>
      </c>
      <c r="G97" s="3" t="s">
        <v>10</v>
      </c>
      <c r="H97" s="3" t="s">
        <v>193</v>
      </c>
      <c r="I97" s="30" t="s">
        <v>188</v>
      </c>
    </row>
    <row r="98" spans="1:9" s="6" customFormat="1" ht="33.75" customHeight="1">
      <c r="A98" s="28" t="s">
        <v>24</v>
      </c>
      <c r="B98" s="4" t="s">
        <v>194</v>
      </c>
      <c r="C98" s="3" t="s">
        <v>10</v>
      </c>
      <c r="D98" s="3" t="s">
        <v>127</v>
      </c>
      <c r="E98" s="3">
        <v>33182100</v>
      </c>
      <c r="F98" s="29" t="s">
        <v>195</v>
      </c>
      <c r="G98" s="3" t="s">
        <v>10</v>
      </c>
      <c r="H98" s="3" t="s">
        <v>196</v>
      </c>
      <c r="I98" s="30" t="s">
        <v>173</v>
      </c>
    </row>
    <row r="99" spans="1:9" s="6" customFormat="1" ht="38.25">
      <c r="A99" s="3" t="s">
        <v>197</v>
      </c>
      <c r="B99" s="4" t="s">
        <v>198</v>
      </c>
      <c r="C99" s="5" t="s">
        <v>10</v>
      </c>
      <c r="D99" s="5" t="s">
        <v>127</v>
      </c>
      <c r="E99" s="5" t="s">
        <v>199</v>
      </c>
      <c r="F99" s="31">
        <v>605000</v>
      </c>
      <c r="G99" s="5" t="s">
        <v>97</v>
      </c>
      <c r="H99" s="5" t="s">
        <v>200</v>
      </c>
      <c r="I99" s="10" t="s">
        <v>201</v>
      </c>
    </row>
    <row r="100" spans="1:9" s="6" customFormat="1" ht="36" customHeight="1">
      <c r="A100" s="5" t="s">
        <v>65</v>
      </c>
      <c r="B100" s="4" t="s">
        <v>202</v>
      </c>
      <c r="C100" s="5" t="s">
        <v>97</v>
      </c>
      <c r="D100" s="5" t="s">
        <v>127</v>
      </c>
      <c r="E100" s="5" t="s">
        <v>203</v>
      </c>
      <c r="F100" s="31">
        <v>5500000</v>
      </c>
      <c r="G100" s="5" t="s">
        <v>97</v>
      </c>
      <c r="H100" s="5" t="s">
        <v>204</v>
      </c>
      <c r="I100" s="10" t="s">
        <v>201</v>
      </c>
    </row>
    <row r="101" spans="1:9" s="6" customFormat="1" ht="36" customHeight="1">
      <c r="A101" s="5" t="s">
        <v>65</v>
      </c>
      <c r="B101" s="4" t="s">
        <v>205</v>
      </c>
      <c r="C101" s="5" t="s">
        <v>10</v>
      </c>
      <c r="D101" s="5" t="s">
        <v>127</v>
      </c>
      <c r="E101" s="5" t="s">
        <v>206</v>
      </c>
      <c r="F101" s="31">
        <v>1575000</v>
      </c>
      <c r="G101" s="5" t="s">
        <v>97</v>
      </c>
      <c r="H101" s="5" t="s">
        <v>207</v>
      </c>
      <c r="I101" s="10" t="s">
        <v>208</v>
      </c>
    </row>
    <row r="102" spans="1:9" s="6" customFormat="1" ht="19.5" customHeight="1">
      <c r="A102" s="5" t="s">
        <v>65</v>
      </c>
      <c r="B102" s="4" t="s">
        <v>209</v>
      </c>
      <c r="C102" s="5" t="s">
        <v>10</v>
      </c>
      <c r="D102" s="5" t="s">
        <v>127</v>
      </c>
      <c r="E102" s="5" t="s">
        <v>210</v>
      </c>
      <c r="F102" s="31">
        <v>690000</v>
      </c>
      <c r="G102" s="5" t="s">
        <v>97</v>
      </c>
      <c r="H102" s="5" t="s">
        <v>211</v>
      </c>
      <c r="I102" s="10" t="s">
        <v>201</v>
      </c>
    </row>
    <row r="103" spans="1:9" s="6" customFormat="1" ht="19.5" customHeight="1">
      <c r="A103" s="5" t="s">
        <v>24</v>
      </c>
      <c r="B103" s="4" t="s">
        <v>212</v>
      </c>
      <c r="C103" s="5" t="s">
        <v>10</v>
      </c>
      <c r="D103" s="5" t="s">
        <v>127</v>
      </c>
      <c r="E103" s="5">
        <v>33140000</v>
      </c>
      <c r="F103" s="31">
        <v>282000</v>
      </c>
      <c r="G103" s="5" t="s">
        <v>97</v>
      </c>
      <c r="H103" s="5" t="s">
        <v>213</v>
      </c>
      <c r="I103" s="10" t="s">
        <v>208</v>
      </c>
    </row>
  </sheetData>
  <mergeCells count="2">
    <mergeCell ref="A2:H2"/>
    <mergeCell ref="A3:H3"/>
  </mergeCells>
  <pageMargins left="0.25" right="0.25" top="0.75" bottom="0.75" header="0.3" footer="0.3"/>
  <pageSetup paperSize="9" scale="53" fitToHeight="10" orientation="landscape" r:id="rId1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 </vt:lpstr>
      <vt:lpstr>'ANEXO II '!Títulos_a_imprimir</vt:lpstr>
    </vt:vector>
  </TitlesOfParts>
  <Company>PRINCIPADO_DE_ASTURIAS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MARIA DIAZ RODRIGUEZ</dc:creator>
  <cp:lastModifiedBy>Maria Jesus Garcia Fernandez</cp:lastModifiedBy>
  <cp:lastPrinted>2026-03-12T10:53:01Z</cp:lastPrinted>
  <dcterms:created xsi:type="dcterms:W3CDTF">2019-02-05T12:19:07Z</dcterms:created>
  <dcterms:modified xsi:type="dcterms:W3CDTF">2026-03-12T10:59:14Z</dcterms:modified>
</cp:coreProperties>
</file>